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\\orlen.pl\Priv\T-Z\ZoltowskiJa\CONNECT\Remont PTA 2027 - Czyszczenie kanalizacji\Zapytanie\"/>
    </mc:Choice>
  </mc:AlternateContent>
  <xr:revisionPtr revIDLastSave="0" documentId="13_ncr:1_{B6A72701-2BAF-463C-8AC6-93352B3466E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Kalkulacja prac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0" i="1" l="1"/>
  <c r="I29" i="1"/>
  <c r="F28" i="1"/>
  <c r="C27" i="1"/>
  <c r="M31" i="1" s="1"/>
  <c r="F19" i="1"/>
  <c r="F20" i="1"/>
  <c r="F21" i="1"/>
  <c r="F18" i="1"/>
  <c r="M12" i="1"/>
  <c r="I11" i="1"/>
  <c r="E8" i="1"/>
  <c r="E9" i="1"/>
  <c r="E10" i="1"/>
  <c r="E7" i="1"/>
  <c r="M13" i="1" l="1"/>
  <c r="M22" i="1"/>
  <c r="M33" i="1" l="1"/>
</calcChain>
</file>

<file path=xl/sharedStrings.xml><?xml version="1.0" encoding="utf-8"?>
<sst xmlns="http://schemas.openxmlformats.org/spreadsheetml/2006/main" count="57" uniqueCount="35">
  <si>
    <t>Kalkulacja prac</t>
  </si>
  <si>
    <t>Rurociągi</t>
  </si>
  <si>
    <t>Kanały betonowe</t>
  </si>
  <si>
    <t>SUMA</t>
  </si>
  <si>
    <t>Odpady</t>
  </si>
  <si>
    <t>Ilość mb</t>
  </si>
  <si>
    <t>Studzienki</t>
  </si>
  <si>
    <t>Ilość sztuk</t>
  </si>
  <si>
    <t xml:space="preserve">Ilośc ton </t>
  </si>
  <si>
    <t xml:space="preserve">Ilość ton </t>
  </si>
  <si>
    <t>Łączna cena maksymalna (w PLN)</t>
  </si>
  <si>
    <t>Stawka za 1 mb sprawdzenia drożności linii łączących studzienki
(w PLN)</t>
  </si>
  <si>
    <t>Stawka za 1 mb usuwania niedrożności sieci kanalizacyjnej
(w PLN)</t>
  </si>
  <si>
    <t>Stawka za sprawdzenie drożności 1 sztuki studzienki
(w PLN)</t>
  </si>
  <si>
    <t>Stawka za usunięcie niedrożności 1 sztuki studzienki
(w PLN)</t>
  </si>
  <si>
    <t>Stawka za wydobycie, osuszenie, załadunek w worki Big-Bag 1000 kg, transport do punktu ważenia, ważenie oraz transport w wyznaczone przez Zamawiającego miejsce na instalacji PTA 1 tony odpadów o kodzie 07 01 08*
(w PLN)</t>
  </si>
  <si>
    <t>Stawka za unieszkodliwienie 1 tony odpadów o kodzie 07 01 08*
(w PLN)</t>
  </si>
  <si>
    <t xml:space="preserve">Stawka za 1 mb wykonania jednej próby szczelności
(w PLN)   </t>
  </si>
  <si>
    <t>Stawka za 1 mb w przypadku zaistnienia nieszczelności lokalizacja punktu/punktów; doczyszczenie powierzchni przeznaczonych do badań endoskopowych; przestawienie wyników stanu technologicznego kanalizacji (nieszczelności) w postaci raportu (wielkość uszkodzeń) wraz z przedstawieniem zapisu z kamery; usunięcie nieszczelności wraz z wykonaniem próby szczelności
(w PLN)</t>
  </si>
  <si>
    <t>Stawka za czyszczenie 1 mb kanałów betonowych
(w PLN)</t>
  </si>
  <si>
    <t>Stawka za czyszczenie 1 mb rurociągów
(w PLN)</t>
  </si>
  <si>
    <t>Stawka za czyszczenie 1 sztuki studzienki
(w PLN)</t>
  </si>
  <si>
    <t>Stawka za wydobycie, transport do punktu ważenia, ważenie, transport do miejsca unieszkodliwienia 1 tony odpadów o kodzie 07 01 08*
(w PLN)</t>
  </si>
  <si>
    <t>Przedział średnic rurociagów (mm)</t>
  </si>
  <si>
    <t>powyżej DN150 do DN250</t>
  </si>
  <si>
    <t>powyżej DN250 do DN500</t>
  </si>
  <si>
    <t>powyżej DN500 do DN700</t>
  </si>
  <si>
    <t>do DN150</t>
  </si>
  <si>
    <t>Czyszczenie i próba szczelności kanalizacji w remoncie planowym instalacji PTA w Zakładzie Produkcyjnym ORLEN S.A. w Płocku w 2027 roku</t>
  </si>
  <si>
    <t>Zakres prac M nr 1941537</t>
  </si>
  <si>
    <t>Zakres prac M nr 1941540</t>
  </si>
  <si>
    <t>Cena maksymalna za wykonanie Zakresu prac M nr 1941540 (w PLN)</t>
  </si>
  <si>
    <t>Cena maksymalna za wykonanie Zakresu prac M nr 1941537 (w PLN)</t>
  </si>
  <si>
    <t>Zakres prac M nr 1985397</t>
  </si>
  <si>
    <t>Cena maksymalna za wykonanie Zakreu prac M nr 1985397 (w PLN)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</si>
</sst>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4" fontId="0" fillId="3" borderId="1" xfId="0" applyNumberFormat="1" applyFill="1" applyBorder="1" applyAlignment="1">
      <alignment horizontal="center" vertical="center" wrapText="1"/>
    </xf>
    <xf numFmtId="4" fontId="0" fillId="2" borderId="1" xfId="0" applyNumberForma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3"/>
  <sheetViews>
    <sheetView tabSelected="1" zoomScale="60" zoomScaleNormal="60" workbookViewId="0">
      <selection sqref="A1:M1"/>
    </sheetView>
  </sheetViews>
  <sheetFormatPr defaultRowHeight="13.8" x14ac:dyDescent="0.25"/>
  <cols>
    <col min="1" max="1" width="30.5" style="1" customWidth="1"/>
    <col min="2" max="2" width="15.8984375" style="1" customWidth="1"/>
    <col min="3" max="3" width="14.8984375" style="1" customWidth="1"/>
    <col min="4" max="4" width="46.796875" style="1" customWidth="1"/>
    <col min="5" max="5" width="21.19921875" style="1" customWidth="1"/>
    <col min="6" max="6" width="15.296875" style="1" customWidth="1"/>
    <col min="7" max="7" width="15.19921875" style="1" customWidth="1"/>
    <col min="8" max="8" width="11.09765625" style="1" customWidth="1"/>
    <col min="9" max="9" width="19.296875" style="1" customWidth="1"/>
    <col min="10" max="10" width="35.69921875" style="1" customWidth="1"/>
    <col min="11" max="11" width="15.796875" style="1" customWidth="1"/>
    <col min="12" max="12" width="13" style="1" customWidth="1"/>
    <col min="13" max="13" width="18.09765625" style="1" customWidth="1"/>
    <col min="14" max="16384" width="8.796875" style="1"/>
  </cols>
  <sheetData>
    <row r="1" spans="1:13" ht="27.6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spans="1:13" ht="32.4" customHeight="1" x14ac:dyDescent="0.25">
      <c r="A2" s="8" t="s">
        <v>28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ht="30" customHeight="1" x14ac:dyDescent="0.25">
      <c r="A3" s="10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2"/>
    </row>
    <row r="4" spans="1:13" ht="28.2" customHeight="1" x14ac:dyDescent="0.25">
      <c r="A4" s="8" t="s">
        <v>29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</row>
    <row r="5" spans="1:13" ht="26.4" customHeight="1" x14ac:dyDescent="0.25">
      <c r="A5" s="9" t="s">
        <v>1</v>
      </c>
      <c r="B5" s="9"/>
      <c r="C5" s="9"/>
      <c r="D5" s="9"/>
      <c r="E5" s="9"/>
      <c r="F5" s="9" t="s">
        <v>6</v>
      </c>
      <c r="G5" s="9"/>
      <c r="H5" s="9"/>
      <c r="I5" s="9"/>
      <c r="J5" s="9" t="s">
        <v>4</v>
      </c>
      <c r="K5" s="9"/>
      <c r="L5" s="9"/>
      <c r="M5" s="9"/>
    </row>
    <row r="6" spans="1:13" ht="110.4" customHeight="1" x14ac:dyDescent="0.25">
      <c r="A6" s="3" t="s">
        <v>23</v>
      </c>
      <c r="B6" s="3" t="s">
        <v>11</v>
      </c>
      <c r="C6" s="3" t="s">
        <v>12</v>
      </c>
      <c r="D6" s="3" t="s">
        <v>5</v>
      </c>
      <c r="E6" s="3" t="s">
        <v>3</v>
      </c>
      <c r="F6" s="3" t="s">
        <v>13</v>
      </c>
      <c r="G6" s="3" t="s">
        <v>14</v>
      </c>
      <c r="H6" s="3" t="s">
        <v>7</v>
      </c>
      <c r="I6" s="3" t="s">
        <v>3</v>
      </c>
      <c r="J6" s="3" t="s">
        <v>15</v>
      </c>
      <c r="K6" s="3" t="s">
        <v>16</v>
      </c>
      <c r="L6" s="3" t="s">
        <v>9</v>
      </c>
      <c r="M6" s="3" t="s">
        <v>3</v>
      </c>
    </row>
    <row r="7" spans="1:13" x14ac:dyDescent="0.25">
      <c r="A7" s="2" t="s">
        <v>27</v>
      </c>
      <c r="B7" s="5">
        <v>0</v>
      </c>
      <c r="C7" s="5">
        <v>0</v>
      </c>
      <c r="D7" s="2">
        <v>93</v>
      </c>
      <c r="E7" s="6">
        <f>(B7+C7)*D7</f>
        <v>0</v>
      </c>
      <c r="F7" s="4"/>
      <c r="G7" s="4"/>
      <c r="H7" s="4"/>
      <c r="I7" s="4"/>
      <c r="J7" s="4"/>
      <c r="K7" s="4"/>
      <c r="L7" s="4"/>
      <c r="M7" s="2"/>
    </row>
    <row r="8" spans="1:13" x14ac:dyDescent="0.25">
      <c r="A8" s="2" t="s">
        <v>24</v>
      </c>
      <c r="B8" s="5">
        <v>0</v>
      </c>
      <c r="C8" s="5">
        <v>0</v>
      </c>
      <c r="D8" s="2">
        <v>6680</v>
      </c>
      <c r="E8" s="6">
        <f t="shared" ref="E8:E10" si="0">(B8+C8)*D8</f>
        <v>0</v>
      </c>
      <c r="F8" s="4"/>
      <c r="G8" s="4"/>
      <c r="H8" s="4"/>
      <c r="I8" s="4"/>
      <c r="J8" s="4"/>
      <c r="K8" s="4"/>
      <c r="L8" s="4"/>
      <c r="M8" s="2"/>
    </row>
    <row r="9" spans="1:13" x14ac:dyDescent="0.25">
      <c r="A9" s="2" t="s">
        <v>25</v>
      </c>
      <c r="B9" s="5">
        <v>0</v>
      </c>
      <c r="C9" s="5">
        <v>0</v>
      </c>
      <c r="D9" s="2">
        <v>1036</v>
      </c>
      <c r="E9" s="6">
        <f t="shared" si="0"/>
        <v>0</v>
      </c>
      <c r="F9" s="4"/>
      <c r="G9" s="4"/>
      <c r="H9" s="4"/>
      <c r="I9" s="4"/>
      <c r="J9" s="4"/>
      <c r="K9" s="4"/>
      <c r="L9" s="4"/>
      <c r="M9" s="2"/>
    </row>
    <row r="10" spans="1:13" x14ac:dyDescent="0.25">
      <c r="A10" s="2" t="s">
        <v>26</v>
      </c>
      <c r="B10" s="5">
        <v>0</v>
      </c>
      <c r="C10" s="5">
        <v>0</v>
      </c>
      <c r="D10" s="2">
        <v>360</v>
      </c>
      <c r="E10" s="6">
        <f t="shared" si="0"/>
        <v>0</v>
      </c>
      <c r="F10" s="4"/>
      <c r="G10" s="4"/>
      <c r="H10" s="4"/>
      <c r="I10" s="4"/>
      <c r="J10" s="4"/>
      <c r="K10" s="4"/>
      <c r="L10" s="4"/>
      <c r="M10" s="2"/>
    </row>
    <row r="11" spans="1:13" x14ac:dyDescent="0.25">
      <c r="A11" s="4"/>
      <c r="B11" s="4"/>
      <c r="C11" s="4"/>
      <c r="D11" s="4"/>
      <c r="E11" s="4"/>
      <c r="F11" s="5">
        <v>0</v>
      </c>
      <c r="G11" s="5">
        <v>0</v>
      </c>
      <c r="H11" s="2">
        <v>166</v>
      </c>
      <c r="I11" s="6">
        <f>(F11+G11)*H11</f>
        <v>0</v>
      </c>
      <c r="J11" s="4"/>
      <c r="K11" s="4"/>
      <c r="L11" s="4"/>
      <c r="M11" s="2"/>
    </row>
    <row r="12" spans="1:13" x14ac:dyDescent="0.25">
      <c r="A12" s="4"/>
      <c r="B12" s="4"/>
      <c r="C12" s="4"/>
      <c r="D12" s="4"/>
      <c r="E12" s="4"/>
      <c r="F12" s="4"/>
      <c r="G12" s="4"/>
      <c r="H12" s="4"/>
      <c r="I12" s="4"/>
      <c r="J12" s="5">
        <v>0</v>
      </c>
      <c r="K12" s="5">
        <v>0</v>
      </c>
      <c r="L12" s="2">
        <v>10</v>
      </c>
      <c r="M12" s="6">
        <f>(J12+K12)*L12</f>
        <v>0</v>
      </c>
    </row>
    <row r="13" spans="1:13" ht="27.6" customHeight="1" x14ac:dyDescent="0.25">
      <c r="A13" s="8" t="s">
        <v>32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7">
        <f>E7+E8+E9+E10+I11+M12</f>
        <v>0</v>
      </c>
    </row>
    <row r="14" spans="1:13" ht="25.2" customHeight="1" x14ac:dyDescent="0.25">
      <c r="A14" s="10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2"/>
    </row>
    <row r="15" spans="1:13" ht="27.6" customHeight="1" x14ac:dyDescent="0.25">
      <c r="A15" s="8" t="s">
        <v>30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</row>
    <row r="16" spans="1:13" ht="29.4" customHeight="1" x14ac:dyDescent="0.25">
      <c r="A16" s="9" t="s">
        <v>1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</row>
    <row r="17" spans="1:13" ht="135" customHeight="1" x14ac:dyDescent="0.25">
      <c r="A17" s="3" t="s">
        <v>23</v>
      </c>
      <c r="B17" s="3" t="s">
        <v>17</v>
      </c>
      <c r="C17" s="3" t="s">
        <v>5</v>
      </c>
      <c r="D17" s="3" t="s">
        <v>18</v>
      </c>
      <c r="E17" s="3" t="s">
        <v>5</v>
      </c>
      <c r="F17" s="3" t="s">
        <v>3</v>
      </c>
      <c r="G17" s="13"/>
      <c r="H17" s="14"/>
      <c r="I17" s="14"/>
      <c r="J17" s="14"/>
      <c r="K17" s="14"/>
      <c r="L17" s="14"/>
      <c r="M17" s="15"/>
    </row>
    <row r="18" spans="1:13" x14ac:dyDescent="0.25">
      <c r="A18" s="2" t="s">
        <v>27</v>
      </c>
      <c r="B18" s="5">
        <v>0</v>
      </c>
      <c r="C18" s="2">
        <v>93</v>
      </c>
      <c r="D18" s="5">
        <v>0</v>
      </c>
      <c r="E18" s="2">
        <v>0.5</v>
      </c>
      <c r="F18" s="6">
        <f>B18*C18+D18*E18</f>
        <v>0</v>
      </c>
      <c r="G18" s="16"/>
      <c r="H18" s="17"/>
      <c r="I18" s="17"/>
      <c r="J18" s="17"/>
      <c r="K18" s="17"/>
      <c r="L18" s="17"/>
      <c r="M18" s="18"/>
    </row>
    <row r="19" spans="1:13" x14ac:dyDescent="0.25">
      <c r="A19" s="2" t="s">
        <v>24</v>
      </c>
      <c r="B19" s="5">
        <v>0</v>
      </c>
      <c r="C19" s="2">
        <v>6680</v>
      </c>
      <c r="D19" s="5">
        <v>0</v>
      </c>
      <c r="E19" s="2">
        <v>6</v>
      </c>
      <c r="F19" s="6">
        <f t="shared" ref="F19:F21" si="1">B19*C19+D19*E19</f>
        <v>0</v>
      </c>
      <c r="G19" s="16"/>
      <c r="H19" s="17"/>
      <c r="I19" s="17"/>
      <c r="J19" s="17"/>
      <c r="K19" s="17"/>
      <c r="L19" s="17"/>
      <c r="M19" s="18"/>
    </row>
    <row r="20" spans="1:13" x14ac:dyDescent="0.25">
      <c r="A20" s="2" t="s">
        <v>25</v>
      </c>
      <c r="B20" s="5">
        <v>0</v>
      </c>
      <c r="C20" s="2">
        <v>1036</v>
      </c>
      <c r="D20" s="5">
        <v>0</v>
      </c>
      <c r="E20" s="2">
        <v>1</v>
      </c>
      <c r="F20" s="6">
        <f t="shared" si="1"/>
        <v>0</v>
      </c>
      <c r="G20" s="16"/>
      <c r="H20" s="17"/>
      <c r="I20" s="17"/>
      <c r="J20" s="17"/>
      <c r="K20" s="17"/>
      <c r="L20" s="17"/>
      <c r="M20" s="18"/>
    </row>
    <row r="21" spans="1:13" x14ac:dyDescent="0.25">
      <c r="A21" s="2" t="s">
        <v>26</v>
      </c>
      <c r="B21" s="5">
        <v>0</v>
      </c>
      <c r="C21" s="2">
        <v>360</v>
      </c>
      <c r="D21" s="5">
        <v>0</v>
      </c>
      <c r="E21" s="2">
        <v>0.5</v>
      </c>
      <c r="F21" s="6">
        <f t="shared" si="1"/>
        <v>0</v>
      </c>
      <c r="G21" s="19"/>
      <c r="H21" s="20"/>
      <c r="I21" s="20"/>
      <c r="J21" s="20"/>
      <c r="K21" s="20"/>
      <c r="L21" s="20"/>
      <c r="M21" s="21"/>
    </row>
    <row r="22" spans="1:13" ht="27.6" customHeight="1" x14ac:dyDescent="0.25">
      <c r="A22" s="22" t="s">
        <v>31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4"/>
      <c r="M22" s="7">
        <f>SUM(F18:F21)</f>
        <v>0</v>
      </c>
    </row>
    <row r="23" spans="1:13" ht="28.2" customHeight="1" x14ac:dyDescent="0.25">
      <c r="A23" s="10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2"/>
    </row>
    <row r="24" spans="1:13" ht="27.6" customHeight="1" x14ac:dyDescent="0.25">
      <c r="A24" s="8" t="s">
        <v>33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</row>
    <row r="25" spans="1:13" ht="27.6" customHeight="1" x14ac:dyDescent="0.25">
      <c r="A25" s="9" t="s">
        <v>2</v>
      </c>
      <c r="B25" s="9"/>
      <c r="C25" s="9"/>
      <c r="D25" s="9" t="s">
        <v>1</v>
      </c>
      <c r="E25" s="9"/>
      <c r="F25" s="9"/>
      <c r="G25" s="9" t="s">
        <v>6</v>
      </c>
      <c r="H25" s="9"/>
      <c r="I25" s="9"/>
      <c r="J25" s="9" t="s">
        <v>4</v>
      </c>
      <c r="K25" s="9"/>
      <c r="L25" s="9"/>
      <c r="M25" s="9"/>
    </row>
    <row r="26" spans="1:13" ht="86.4" customHeight="1" x14ac:dyDescent="0.25">
      <c r="A26" s="3" t="s">
        <v>19</v>
      </c>
      <c r="B26" s="3" t="s">
        <v>5</v>
      </c>
      <c r="C26" s="3" t="s">
        <v>3</v>
      </c>
      <c r="D26" s="3" t="s">
        <v>20</v>
      </c>
      <c r="E26" s="3" t="s">
        <v>5</v>
      </c>
      <c r="F26" s="3" t="s">
        <v>3</v>
      </c>
      <c r="G26" s="3" t="s">
        <v>21</v>
      </c>
      <c r="H26" s="3" t="s">
        <v>7</v>
      </c>
      <c r="I26" s="3" t="s">
        <v>3</v>
      </c>
      <c r="J26" s="3" t="s">
        <v>22</v>
      </c>
      <c r="K26" s="3" t="s">
        <v>16</v>
      </c>
      <c r="L26" s="3" t="s">
        <v>8</v>
      </c>
      <c r="M26" s="3" t="s">
        <v>3</v>
      </c>
    </row>
    <row r="27" spans="1:13" x14ac:dyDescent="0.25">
      <c r="A27" s="5">
        <v>0</v>
      </c>
      <c r="B27" s="2">
        <v>750</v>
      </c>
      <c r="C27" s="6">
        <f>A27*B27</f>
        <v>0</v>
      </c>
      <c r="D27" s="4"/>
      <c r="E27" s="4"/>
      <c r="F27" s="4"/>
      <c r="G27" s="4"/>
      <c r="H27" s="4"/>
      <c r="I27" s="4"/>
      <c r="J27" s="4"/>
      <c r="K27" s="4"/>
      <c r="L27" s="4"/>
      <c r="M27" s="4"/>
    </row>
    <row r="28" spans="1:13" x14ac:dyDescent="0.25">
      <c r="A28" s="4"/>
      <c r="B28" s="4"/>
      <c r="C28" s="4"/>
      <c r="D28" s="5">
        <v>0</v>
      </c>
      <c r="E28" s="2">
        <v>1250</v>
      </c>
      <c r="F28" s="6">
        <f>D28*E28</f>
        <v>0</v>
      </c>
      <c r="G28" s="4"/>
      <c r="H28" s="4"/>
      <c r="I28" s="4"/>
      <c r="J28" s="4"/>
      <c r="K28" s="4"/>
      <c r="L28" s="4"/>
      <c r="M28" s="4"/>
    </row>
    <row r="29" spans="1:13" x14ac:dyDescent="0.25">
      <c r="A29" s="4"/>
      <c r="B29" s="4"/>
      <c r="C29" s="4"/>
      <c r="D29" s="4"/>
      <c r="E29" s="4"/>
      <c r="F29" s="4"/>
      <c r="G29" s="5">
        <v>0</v>
      </c>
      <c r="H29" s="2">
        <v>70</v>
      </c>
      <c r="I29" s="6">
        <f>G29*H29</f>
        <v>0</v>
      </c>
      <c r="J29" s="4"/>
      <c r="K29" s="4"/>
      <c r="L29" s="4"/>
      <c r="M29" s="4"/>
    </row>
    <row r="30" spans="1:13" x14ac:dyDescent="0.25">
      <c r="A30" s="4"/>
      <c r="B30" s="4"/>
      <c r="C30" s="4"/>
      <c r="D30" s="4"/>
      <c r="E30" s="4"/>
      <c r="F30" s="4"/>
      <c r="G30" s="4"/>
      <c r="H30" s="4"/>
      <c r="I30" s="4"/>
      <c r="J30" s="5">
        <v>0</v>
      </c>
      <c r="K30" s="5">
        <v>0</v>
      </c>
      <c r="L30" s="2">
        <v>200</v>
      </c>
      <c r="M30" s="6">
        <f>(J30+K30)*L30</f>
        <v>0</v>
      </c>
    </row>
    <row r="31" spans="1:13" ht="27.6" customHeight="1" x14ac:dyDescent="0.25">
      <c r="A31" s="8" t="s">
        <v>34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7">
        <f>C27+F28+I29+M30</f>
        <v>0</v>
      </c>
    </row>
    <row r="32" spans="1:13" x14ac:dyDescent="0.25">
      <c r="A32" s="10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2"/>
    </row>
    <row r="33" spans="1:13" ht="27.6" customHeight="1" x14ac:dyDescent="0.25">
      <c r="A33" s="8" t="s">
        <v>10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7">
        <f>M13+M22+M31</f>
        <v>0</v>
      </c>
    </row>
  </sheetData>
  <mergeCells count="22">
    <mergeCell ref="A33:L33"/>
    <mergeCell ref="A3:M3"/>
    <mergeCell ref="A14:M14"/>
    <mergeCell ref="A23:M23"/>
    <mergeCell ref="G17:M21"/>
    <mergeCell ref="A32:M32"/>
    <mergeCell ref="D25:F25"/>
    <mergeCell ref="G25:I25"/>
    <mergeCell ref="J25:M25"/>
    <mergeCell ref="A25:C25"/>
    <mergeCell ref="A31:L31"/>
    <mergeCell ref="A13:L13"/>
    <mergeCell ref="A15:M15"/>
    <mergeCell ref="A16:M16"/>
    <mergeCell ref="A22:L22"/>
    <mergeCell ref="A24:M24"/>
    <mergeCell ref="A1:M1"/>
    <mergeCell ref="A2:M2"/>
    <mergeCell ref="A4:M4"/>
    <mergeCell ref="A5:E5"/>
    <mergeCell ref="F5:I5"/>
    <mergeCell ref="J5:M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Kalkulacja prac</vt:lpstr>
    </vt:vector>
  </TitlesOfParts>
  <Company>PKN 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Jarosław Żółtowski</dc:creator>
  <cp:lastModifiedBy>Żółtowski Jarosław (ORL)</cp:lastModifiedBy>
  <dcterms:created xsi:type="dcterms:W3CDTF">2024-07-17T09:49:43Z</dcterms:created>
  <dcterms:modified xsi:type="dcterms:W3CDTF">2026-07-31T14:55:23Z</dcterms:modified>
</cp:coreProperties>
</file>